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codeName="ThisWorkbook"/>
  <mc:AlternateContent xmlns:mc="http://schemas.openxmlformats.org/markup-compatibility/2006">
    <mc:Choice Requires="x15">
      <x15ac:absPath xmlns:x15ac="http://schemas.microsoft.com/office/spreadsheetml/2010/11/ac" url="C:\Users\ROOM'S\Desktop\ნალა საკონკურსო\ეკონომიკური გაძლიერება\"/>
    </mc:Choice>
  </mc:AlternateContent>
  <xr:revisionPtr revIDLastSave="0" documentId="13_ncr:1_{0F41C28D-EF42-4547-AB61-87DA8547E093}" xr6:coauthVersionLast="47" xr6:coauthVersionMax="47" xr10:uidLastSave="{00000000-0000-0000-0000-000000000000}"/>
  <bookViews>
    <workbookView xWindow="-120" yWindow="-120" windowWidth="29040" windowHeight="15720" xr2:uid="{00000000-000D-0000-FFFF-FFFF00000000}"/>
  </bookViews>
  <sheets>
    <sheet name="ქალთა გაძლიერება 010202" sheetId="3" r:id="rId1"/>
    <sheet name="ინდიკატორი 010202" sheetId="23" r:id="rId2"/>
  </sheets>
  <externalReferences>
    <externalReference r:id="rId3"/>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3" l="1"/>
  <c r="E12" i="3"/>
  <c r="D12" i="3"/>
  <c r="C12" i="3"/>
  <c r="A12" i="3" l="1"/>
  <c r="A16" i="3" s="1"/>
  <c r="B12" i="3" l="1"/>
  <c r="C13" i="3"/>
  <c r="D13" i="3"/>
  <c r="E13" i="3"/>
  <c r="F13" i="3"/>
  <c r="B13" i="3" l="1"/>
</calcChain>
</file>

<file path=xl/sharedStrings.xml><?xml version="1.0" encoding="utf-8"?>
<sst xmlns="http://schemas.openxmlformats.org/spreadsheetml/2006/main" count="57" uniqueCount="50">
  <si>
    <t>2022 წელი</t>
  </si>
  <si>
    <t>2023 წელი</t>
  </si>
  <si>
    <t>2024 წელი</t>
  </si>
  <si>
    <t>2025 წელი</t>
  </si>
  <si>
    <t>პრიორიტეტის დასახელება, რომლის ფარგლებშიც ხორციელდება პროგრამა:</t>
  </si>
  <si>
    <t>სულ</t>
  </si>
  <si>
    <t>მოსალოდნელი საბოლოო შედეგი</t>
  </si>
  <si>
    <t>ქვეპროგრამის დასახელება</t>
  </si>
  <si>
    <t>საბოლოო შედეგის შეფასების ინდიკატორი</t>
  </si>
  <si>
    <t>ინდიკატორის დასახელება</t>
  </si>
  <si>
    <t>ზომის ერთეული</t>
  </si>
  <si>
    <t>მონაცემთა მოგროვების მეთოდი</t>
  </si>
  <si>
    <t>რისკი</t>
  </si>
  <si>
    <t>2025  წელი</t>
  </si>
  <si>
    <t>სულ პროგრამის ბიუჯეტი</t>
  </si>
  <si>
    <t>ცდომილების ალბათობა (%)</t>
  </si>
  <si>
    <t>2022-2025 წწ.</t>
  </si>
  <si>
    <t>მონაცემთა წყარო</t>
  </si>
  <si>
    <t>საბოლოო შედეგი</t>
  </si>
  <si>
    <t>გაეროს მდგრადი განვითარების მიზანი (SDG), რომლის მიღწევასაც ემსახურება ქვეპროგრამა</t>
  </si>
  <si>
    <t>გენდერული</t>
  </si>
  <si>
    <t>ქვეპროგრამის განხორციელების დროითი გეგმა</t>
  </si>
  <si>
    <t>დასახელება</t>
  </si>
  <si>
    <t>I კვარტალი</t>
  </si>
  <si>
    <t>II კვარტალი</t>
  </si>
  <si>
    <t>III კვარტალი</t>
  </si>
  <si>
    <t>IV კვარტალი</t>
  </si>
  <si>
    <t>დიახ</t>
  </si>
  <si>
    <t>საგანგებო მდგომარეობა</t>
  </si>
  <si>
    <t>საკანონმდებლო და აღმასრულებელი ხელისუფლების საქმიანობის უზრუნველყოფა</t>
  </si>
  <si>
    <t>რაოდენობა</t>
  </si>
  <si>
    <t>მონიტორინგი</t>
  </si>
  <si>
    <t>01 02 05</t>
  </si>
  <si>
    <t>ადგილობრივ დონეზე ქალთა სოციალური-ეკონომიკური გაძლიერება/ხელშეწყობა</t>
  </si>
  <si>
    <t>ქალთა ეკონომიკური გაძლიერების ხელშეწყობა</t>
  </si>
  <si>
    <t>გამოცხადებული საგრანტო კონკურსი</t>
  </si>
  <si>
    <t>ქედის მუნიციპალიტეტის მერია, ადმინისტრაციული სამსახური/ქალთა ოთახი</t>
  </si>
  <si>
    <r>
      <rPr>
        <b/>
        <sz val="12"/>
        <rFont val="Calibri"/>
        <family val="2"/>
        <scheme val="minor"/>
      </rPr>
      <t xml:space="preserve"> მიზანი 5</t>
    </r>
    <r>
      <rPr>
        <sz val="12"/>
        <rFont val="Calibri"/>
        <family val="2"/>
        <scheme val="minor"/>
      </rPr>
      <t xml:space="preserve"> – გენდერული თანასწორობა, 
</t>
    </r>
    <r>
      <rPr>
        <b/>
        <sz val="12"/>
        <rFont val="Calibri"/>
        <family val="2"/>
        <scheme val="minor"/>
      </rPr>
      <t>მიზანი 10</t>
    </r>
    <r>
      <rPr>
        <sz val="12"/>
        <rFont val="Calibri"/>
        <family val="2"/>
        <scheme val="minor"/>
      </rPr>
      <t xml:space="preserve"> - შემცირებული უთანასწორობა</t>
    </r>
  </si>
  <si>
    <t>გაძლიერებეულია ქალების სეგმენტი, გაზრდილია მეწარმე ქალების რაოდენობა, აქვთ ფინასებზე წვდომა, მოპოვებული ეკონომიკურიდამოუკიდებლობა,</t>
  </si>
  <si>
    <t xml:space="preserve">სგარნტო კონკურსში მონაწილეთა რაოდენობა (არანაკლებ) </t>
  </si>
  <si>
    <t xml:space="preserve">        ქვეპროგრამა შემუშავებულია ქედის მუნუციპალიტეტის გენდერული თანასწორობის სამოქმედოს გეგმის შესაბამისად;
მიუხედავდ იმისა, რომ ქვეყანამ და მათ შორის ქედის მუნიციპალიტეტმა გარკვეული პროგრესი განიცადა გენდერული თანასწორობის მიღწევის თვალსაზრისით, მაინც დღის წესრიგში რჩება გარკვეული პრობლემები როგორიცაა, ქალთა და მამაკაცთა თანაბარი მონაწილეობა ოჯახის ეკონომიკურ საქმიანობებში, გადაწყვეტილების მიღების პროცესში ქალთაართულობა და ა.შ. მზარდი ფაქტები და მონაცემები ადასტურებენ, რომ გენდერული თანასწორობის მიღწევა ქალთა ეკონომიკური გაძლიერების/წახალისების გარეშე შეუძლებელია.
          ქვეყნის განვითარების თანამედროვე ეტაპზე გენდერული საკითხები გააქტიურებულია. დემოკრატიულმა პროცესებმა ქალთა ეკონომიკური აქტიურობის საკითხი დააყენა დღის წესრიგში, უდავოა რომ გედნდერული თანასწორობა დემოკრატიული პროცესებისა და ეკონომიკური განვითარების უმნიშვნელოვანეს ფაქტორს წარმოადგენს, ვინაიდან იგი დასაქმების, შემოსავლების ზრდისა და საყოველთაო კეთილდღეობის დამკვიდრების საფუძველია. ქვეყანაში გატარებული მნიშვნელოვანი ღონისძიებების მიუხედავად საჭიროა დამატებითი აქტივობების განხორციელება, ისეთ საკითხებზე, როგორიცაა: ქალთა ჩართულობის გააქტიურება ეკონომიკურ პროცესებში ადგილობრივ დონეზე და ქალთა ეკონომიკური შესაძლებლობები/გამოწვევები.
ქვეპროგრამის ფარგლებში განხორციელდება:
       ადგილობრივ დონეზე ქალთა სოციალური-ეკონომიკური გაძლიერება/ხელშწყობა - ქალთა ეკონომიკური გაძლიერების ხელშეწყობა, მათი საქმიანობის წახალისება, ადგილზე დასაქმების შესაძლებლობა და მეწარმე ქალების რაოდენობის გაზრდა, რაც ქალთა ეკონომიკურ გაძლიერებას შეუწყობს ხელს.
პროგრამის გენერალური მიზანია: მუნიციპალურ დონეზე მეტი ჩართულობისა და გააქტიურებისათვის ზრუნვა, მოსახლეობის შესაძლებლობებისა და ფინანსურ რესურსებზე ხელმისაწვდომობის გაზრდა, რაც შემდგომში განაპირობებს ქალთა ეკონომიკურ და სოციალურ აქტიურობას, ეს იქნება სტიმული/წახალისება/მიმბაძველობა და მაგალითი სხვა ქალებისათვის, რათა უფრო გააქტიურდნენ და მიიღონ მონაწილეობა არა მარტო მუნიციპალიტეტის პროგრამებში, არამედ სხვადასხვა არასამთავრობო ორგანიზაციების მიერ გამოცხადებულ საგრანტო პროექტებში.
პროგრამა მიზნად ისახავს:
         ქალთა გაძლიერებას, ძლიერი მხარეების წახალისებასას, ადგილზე საკუთარი საქმის წამოწყების შესაძლებლობას, სუსტი მხარეები აღმოფხვრის ხელშეწყობას.                                                                                                              ფინანსური ანგარიშსწორების განხორციელების წესი:
1) პროგრამა საანგარიშო პერიოდში სახელმწიფო 1)შესყიდვებს არ საჭიროებს;
2) დაფინანსება განხორციელდება ქედის მუნიციპალიტეტისა და გმარჯვებულ პირ (ებ)ს შორის დადებული ხელშეკრულების საფუძველზე. 
2) საქართველოს მოქმედი კანონმდებლობით გათვალისწინებული შესაბამისი საგადასახადო  (საანგარიშსწორებო) დოკუმენტაცია.</t>
  </si>
  <si>
    <t>ხელშეწყობილია მეწარმე ქალთა სოციალურ-ეკონომიკურად გააძლიერება, გააქტიურება და მათი დაინტერესების ამაღლება</t>
  </si>
  <si>
    <t>ქვეპროგრამის დასახელება:</t>
  </si>
  <si>
    <t>ქვეპროგრამის კლასიფიკაციის კოდი:</t>
  </si>
  <si>
    <t>ქვეპროგრამის განმახორციელებელი:</t>
  </si>
  <si>
    <t>ქვეპროგრამის განხორციელების პერიოდი:</t>
  </si>
  <si>
    <t>ქვეპროგრამის მიზანი</t>
  </si>
  <si>
    <t>ქვეპროგრამის აღწერა</t>
  </si>
  <si>
    <t>2022 წელი (საბაზისო მაჩვენებელი)</t>
  </si>
  <si>
    <t>2026  წელი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</si>
</sst>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1"/>
      <scheme val="minor"/>
    </font>
    <font>
      <b/>
      <sz val="11"/>
      <color theme="8" tint="-0.249977111117893"/>
      <name val="Calibri"/>
      <family val="2"/>
      <charset val="204"/>
      <scheme val="minor"/>
    </font>
    <font>
      <b/>
      <sz val="10"/>
      <color theme="8" tint="-0.249977111117893"/>
      <name val="Sylfaen"/>
      <family val="1"/>
      <charset val="204"/>
    </font>
    <font>
      <sz val="10"/>
      <name val="Sylfaen"/>
      <family val="1"/>
      <charset val="204"/>
    </font>
    <font>
      <sz val="10"/>
      <name val="Calibri"/>
      <family val="2"/>
      <charset val="1"/>
      <scheme val="minor"/>
    </font>
    <font>
      <sz val="11"/>
      <color theme="1"/>
      <name val="Calibri"/>
      <family val="2"/>
      <scheme val="minor"/>
    </font>
    <font>
      <sz val="12"/>
      <color theme="1"/>
      <name val="Calibri"/>
      <family val="2"/>
      <charset val="1"/>
      <scheme val="minor"/>
    </font>
    <font>
      <b/>
      <i/>
      <sz val="12"/>
      <color theme="1"/>
      <name val="Sylfaen"/>
      <family val="1"/>
      <charset val="204"/>
    </font>
    <font>
      <b/>
      <sz val="12"/>
      <color theme="8" tint="-0.249977111117893"/>
      <name val="Calibri"/>
      <family val="2"/>
      <charset val="204"/>
      <scheme val="minor"/>
    </font>
    <font>
      <b/>
      <sz val="12"/>
      <color theme="8" tint="-0.249977111117893"/>
      <name val="Sylfaen"/>
      <family val="1"/>
      <charset val="204"/>
    </font>
    <font>
      <sz val="12"/>
      <name val="Calibri"/>
      <family val="2"/>
      <charset val="204"/>
      <scheme val="minor"/>
    </font>
    <font>
      <b/>
      <sz val="12"/>
      <color theme="1"/>
      <name val="Calibri"/>
      <family val="2"/>
      <scheme val="minor"/>
    </font>
    <font>
      <b/>
      <sz val="12"/>
      <color theme="1"/>
      <name val="Sylfaen"/>
      <family val="1"/>
    </font>
    <font>
      <b/>
      <sz val="14"/>
      <color theme="1"/>
      <name val="Sylfaen"/>
      <family val="1"/>
    </font>
    <font>
      <b/>
      <sz val="12"/>
      <color theme="8" tint="-0.249977111117893"/>
      <name val="Calibri"/>
      <family val="2"/>
      <scheme val="minor"/>
    </font>
    <font>
      <b/>
      <sz val="12"/>
      <name val="Sylfaen"/>
      <family val="1"/>
    </font>
    <font>
      <b/>
      <sz val="12"/>
      <name val="Calibri"/>
      <family val="2"/>
      <scheme val="minor"/>
    </font>
    <font>
      <b/>
      <sz val="14"/>
      <color theme="1"/>
      <name val="Calibri"/>
      <family val="2"/>
      <scheme val="minor"/>
    </font>
    <font>
      <sz val="12"/>
      <color theme="1"/>
      <name val="Calibri"/>
      <family val="2"/>
      <charset val="204"/>
      <scheme val="minor"/>
    </font>
    <font>
      <sz val="10"/>
      <name val="Sylfaen"/>
      <family val="1"/>
    </font>
    <font>
      <sz val="12"/>
      <name val="Calibri"/>
      <family val="2"/>
      <scheme val="minor"/>
    </font>
    <font>
      <sz val="10"/>
      <color theme="1"/>
      <name val="Calibri"/>
      <family val="2"/>
      <charset val="204"/>
      <scheme val="minor"/>
    </font>
    <font>
      <b/>
      <sz val="10"/>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s>
  <cellStyleXfs count="2">
    <xf numFmtId="0" fontId="0" fillId="0" borderId="0"/>
    <xf numFmtId="0" fontId="5" fillId="0" borderId="0"/>
  </cellStyleXfs>
  <cellXfs count="66">
    <xf numFmtId="0" fontId="0" fillId="0" borderId="0" xfId="0"/>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9" fontId="3"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6" fillId="0" borderId="0" xfId="0" applyFont="1"/>
    <xf numFmtId="0" fontId="8" fillId="0" borderId="1" xfId="0" applyFont="1" applyBorder="1" applyAlignment="1">
      <alignment vertical="center"/>
    </xf>
    <xf numFmtId="0" fontId="6" fillId="0" borderId="0" xfId="0" applyFont="1" applyAlignment="1">
      <alignment horizontal="left"/>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3" fontId="6" fillId="0" borderId="1" xfId="0" applyNumberFormat="1" applyFont="1" applyBorder="1" applyAlignment="1">
      <alignment horizontal="center" vertical="center"/>
    </xf>
    <xf numFmtId="3" fontId="6" fillId="0" borderId="1" xfId="0" applyNumberFormat="1" applyFont="1" applyBorder="1" applyAlignment="1">
      <alignment horizontal="center" vertical="center" wrapText="1"/>
    </xf>
    <xf numFmtId="0" fontId="8" fillId="0" borderId="1" xfId="0" applyFont="1" applyBorder="1" applyAlignment="1">
      <alignment vertical="center" wrapText="1"/>
    </xf>
    <xf numFmtId="0" fontId="10" fillId="0" borderId="1" xfId="0" applyFont="1" applyBorder="1" applyAlignment="1">
      <alignment horizontal="center" vertical="center"/>
    </xf>
    <xf numFmtId="0" fontId="14" fillId="2" borderId="1" xfId="0" applyFont="1" applyFill="1" applyBorder="1" applyAlignment="1">
      <alignment vertical="center"/>
    </xf>
    <xf numFmtId="0" fontId="15" fillId="0" borderId="7" xfId="1" applyFont="1" applyBorder="1" applyAlignment="1">
      <alignment horizontal="left" vertical="center" wrapText="1"/>
    </xf>
    <xf numFmtId="0" fontId="8" fillId="0" borderId="1" xfId="0" applyFont="1" applyBorder="1" applyAlignment="1">
      <alignment horizontal="center" vertical="center"/>
    </xf>
    <xf numFmtId="0" fontId="6" fillId="0" borderId="5" xfId="0" applyFont="1" applyBorder="1" applyAlignment="1">
      <alignment horizontal="center" vertical="center"/>
    </xf>
    <xf numFmtId="0" fontId="6" fillId="0" borderId="1" xfId="0" applyFont="1" applyBorder="1" applyAlignment="1">
      <alignment horizontal="center" vertical="center" wrapText="1"/>
    </xf>
    <xf numFmtId="3" fontId="17" fillId="2" borderId="1" xfId="0" applyNumberFormat="1" applyFont="1" applyFill="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19" fillId="0" borderId="1" xfId="0" applyFont="1" applyBorder="1" applyAlignment="1">
      <alignment horizontal="center" vertical="center" wrapText="1"/>
    </xf>
    <xf numFmtId="0" fontId="8" fillId="0" borderId="5" xfId="0" applyFont="1" applyBorder="1" applyAlignment="1">
      <alignment horizontal="center" vertical="center"/>
    </xf>
    <xf numFmtId="0" fontId="19" fillId="0" borderId="3" xfId="0" applyFont="1" applyBorder="1" applyAlignment="1">
      <alignment horizontal="center" vertical="center" wrapText="1"/>
    </xf>
    <xf numFmtId="0" fontId="20" fillId="0" borderId="3" xfId="0" applyFont="1" applyBorder="1" applyAlignment="1">
      <alignment horizontal="left" vertical="center" wrapText="1"/>
    </xf>
    <xf numFmtId="0" fontId="20" fillId="0" borderId="4" xfId="0" applyFont="1" applyBorder="1" applyAlignment="1">
      <alignment horizontal="left" vertical="center" wrapText="1"/>
    </xf>
    <xf numFmtId="0" fontId="20" fillId="0" borderId="5" xfId="0" applyFont="1" applyBorder="1" applyAlignment="1">
      <alignment horizontal="left" vertical="center" wrapText="1"/>
    </xf>
    <xf numFmtId="0" fontId="21" fillId="0" borderId="3" xfId="0" applyFont="1" applyBorder="1" applyAlignment="1">
      <alignment horizontal="justify" vertical="center" wrapText="1"/>
    </xf>
    <xf numFmtId="0" fontId="22" fillId="0" borderId="4" xfId="0" applyFont="1" applyBorder="1" applyAlignment="1">
      <alignment horizontal="justify" vertical="center" wrapText="1"/>
    </xf>
    <xf numFmtId="0" fontId="22" fillId="0" borderId="5" xfId="0" applyFont="1" applyBorder="1" applyAlignment="1">
      <alignment horizontal="justify" vertical="center" wrapTex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18" fillId="0" borderId="3" xfId="0" applyFont="1" applyBorder="1" applyAlignment="1">
      <alignment horizontal="justify" vertical="center" wrapText="1"/>
    </xf>
    <xf numFmtId="0" fontId="18" fillId="0" borderId="4" xfId="0" applyFont="1" applyBorder="1" applyAlignment="1">
      <alignment horizontal="justify" vertical="center" wrapText="1"/>
    </xf>
    <xf numFmtId="0" fontId="18" fillId="0" borderId="5" xfId="0" applyFont="1" applyBorder="1" applyAlignment="1">
      <alignment horizontal="justify" vertical="center" wrapText="1"/>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2" fontId="16" fillId="0" borderId="3" xfId="0" applyNumberFormat="1" applyFont="1" applyBorder="1" applyAlignment="1">
      <alignment vertical="center" wrapText="1"/>
    </xf>
    <xf numFmtId="2" fontId="16" fillId="0" borderId="5" xfId="0" applyNumberFormat="1" applyFont="1" applyBorder="1" applyAlignment="1">
      <alignment vertical="center" wrapText="1"/>
    </xf>
    <xf numFmtId="0" fontId="18" fillId="0" borderId="4" xfId="0" applyFont="1" applyBorder="1" applyAlignment="1">
      <alignment horizontal="justify" vertical="center"/>
    </xf>
    <xf numFmtId="0" fontId="18" fillId="0" borderId="5" xfId="0" applyFont="1" applyBorder="1" applyAlignment="1">
      <alignment horizontal="justify" vertical="center"/>
    </xf>
    <xf numFmtId="0" fontId="7" fillId="0" borderId="0" xfId="0" applyFont="1" applyAlignment="1">
      <alignment horizontal="center" vertic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12" fillId="0" borderId="3" xfId="0" applyFont="1" applyBorder="1" applyAlignment="1">
      <alignment horizontal="center" vertical="center"/>
    </xf>
    <xf numFmtId="0" fontId="12" fillId="0" borderId="5" xfId="0" applyFont="1" applyBorder="1" applyAlignment="1">
      <alignment horizontal="center" vertical="center"/>
    </xf>
    <xf numFmtId="0" fontId="8" fillId="0" borderId="1" xfId="0" applyFont="1" applyBorder="1" applyAlignment="1">
      <alignment vertical="center"/>
    </xf>
    <xf numFmtId="49" fontId="13" fillId="0" borderId="3" xfId="0" applyNumberFormat="1" applyFont="1" applyBorder="1" applyAlignment="1">
      <alignment horizontal="center" vertical="center"/>
    </xf>
    <xf numFmtId="49" fontId="13" fillId="0" borderId="5" xfId="0" applyNumberFormat="1" applyFont="1" applyBorder="1" applyAlignment="1">
      <alignment horizontal="center" vertical="center"/>
    </xf>
    <xf numFmtId="0" fontId="8" fillId="0" borderId="3" xfId="0" applyFont="1" applyBorder="1" applyAlignment="1">
      <alignment horizontal="left" vertical="center" wrapText="1"/>
    </xf>
    <xf numFmtId="0" fontId="8" fillId="0" borderId="5" xfId="0" applyFont="1" applyBorder="1" applyAlignment="1">
      <alignment horizontal="left" vertical="center" wrapText="1"/>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horizontal="left" vertical="center"/>
    </xf>
    <xf numFmtId="0" fontId="1" fillId="0" borderId="2" xfId="0" applyFont="1" applyBorder="1" applyAlignment="1">
      <alignment horizontal="center" vertical="center"/>
    </xf>
    <xf numFmtId="0" fontId="1" fillId="0" borderId="6" xfId="0" applyFont="1" applyBorder="1" applyAlignment="1">
      <alignment horizontal="center" vertical="center"/>
    </xf>
    <xf numFmtId="0" fontId="0" fillId="0" borderId="2" xfId="0" applyBorder="1" applyAlignment="1">
      <alignment horizontal="center" vertical="center" wrapText="1"/>
    </xf>
    <xf numFmtId="0" fontId="0" fillId="0" borderId="6" xfId="0" applyBorder="1" applyAlignment="1">
      <alignment horizontal="center" vertical="center" wrapText="1"/>
    </xf>
  </cellXfs>
  <cellStyles count="2">
    <cellStyle name="Normal" xfId="0" builtinId="0"/>
    <cellStyle name="Normal 3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kancelaria\OBOBA\Users\E%20K%20A\Desktop\&#4305;&#4312;&#4323;&#4335;&#4308;&#4322;&#4312;&#4321;%202023%20(&#4304;&#4334;)\&#4305;&#4312;&#4323;&#4335;&#4308;&#4322;&#4312;%202022%20%20&#4304;&#4334;%20&#4330;&#4309;-4\&#4325;&#4308;&#4307;&#4304;%20&#4305;&#4312;&#4323;&#4335;&#4308;&#4322;&#4312;%202022%20-&#4330;&#4309;.%204%20&#4321;&#4304;&#4315;&#4323;&#4328;&#4304;&#43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ბალანსი"/>
      <sheetName val="შემოსავლები"/>
      <sheetName val="ხარჯები და არაფინანსური"/>
      <sheetName val="ფუნქციონალური"/>
      <sheetName val="ვალდებულება ფინანსუ"/>
      <sheetName val="პრ"/>
      <sheetName val="01"/>
      <sheetName val="02"/>
      <sheetName val="03"/>
      <sheetName val="04"/>
      <sheetName val="05"/>
      <sheetName val="06"/>
      <sheetName val="საკრებულო "/>
      <sheetName val="გამგეობა სულ"/>
      <sheetName val="ადმინისტრაციულიი"/>
      <sheetName val="ეკონომიკა"/>
      <sheetName val="სივრცითი"/>
      <sheetName val="ზედამხედველობა"/>
      <sheetName val="საფინანსო"/>
      <sheetName val="ჯანდაცვა"/>
      <sheetName val="განათ.კულტურა"/>
      <sheetName val="შიდა აუდიტი"/>
      <sheetName val="გაწვევა"/>
      <sheetName val="სარეზერვო"/>
      <sheetName val="კომუნალური  "/>
      <sheetName val="წყალკანალი"/>
      <sheetName val="ტურიზმი"/>
      <sheetName val="საფეხბურთო კლუ"/>
      <sheetName val="სარაგბო კლუბი"/>
      <sheetName val="ბაღების გაერთიანება "/>
      <sheetName val="კულტურის ცენტრი"/>
      <sheetName val="სასპორტო სკოლა"/>
      <sheetName val="ხელოვნება"/>
      <sheetName val="მუზეუმი"/>
      <sheetName val="სპორტული "/>
      <sheetName val="კულტურული ღონის"/>
      <sheetName val="გენდერი"/>
      <sheetName val="ჯანმრთელობის პრო"/>
      <sheetName val="სოც პროგრა"/>
    </sheetNames>
    <sheetDataSet>
      <sheetData sheetId="0"/>
      <sheetData sheetId="1"/>
      <sheetData sheetId="2"/>
      <sheetData sheetId="3"/>
      <sheetData sheetId="4"/>
      <sheetData sheetId="5"/>
      <sheetData sheetId="6">
        <row r="14">
          <cell r="E14">
            <v>15000</v>
          </cell>
          <cell r="F14">
            <v>30000</v>
          </cell>
          <cell r="G14">
            <v>50000</v>
          </cell>
          <cell r="H14">
            <v>60000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19"/>
  <sheetViews>
    <sheetView tabSelected="1" workbookViewId="0">
      <selection activeCell="B4" sqref="B4:F4"/>
    </sheetView>
  </sheetViews>
  <sheetFormatPr defaultRowHeight="15.75" x14ac:dyDescent="0.25"/>
  <cols>
    <col min="1" max="1" width="41.140625" style="6" customWidth="1"/>
    <col min="2" max="3" width="14.28515625" style="6" customWidth="1"/>
    <col min="4" max="4" width="13.85546875" style="6" customWidth="1"/>
    <col min="5" max="5" width="13.7109375" style="6" customWidth="1"/>
    <col min="6" max="6" width="15.85546875" style="6" customWidth="1"/>
    <col min="7" max="7" width="13.7109375" style="6" customWidth="1"/>
    <col min="8" max="8" width="14.7109375" style="6" customWidth="1"/>
    <col min="9" max="9" width="16.7109375" style="6" customWidth="1"/>
    <col min="10" max="10" width="18" style="6" customWidth="1"/>
    <col min="11" max="11" width="14.28515625" style="6" customWidth="1"/>
    <col min="12" max="16384" width="9.140625" style="6"/>
  </cols>
  <sheetData>
    <row r="1" spans="1:9" ht="18" x14ac:dyDescent="0.25">
      <c r="B1" s="45"/>
      <c r="C1" s="45"/>
      <c r="D1" s="45"/>
      <c r="E1" s="45"/>
      <c r="F1" s="45"/>
    </row>
    <row r="2" spans="1:9" ht="34.9" customHeight="1" x14ac:dyDescent="0.25">
      <c r="A2" s="54" t="s">
        <v>4</v>
      </c>
      <c r="B2" s="55"/>
      <c r="C2" s="47" t="s">
        <v>29</v>
      </c>
      <c r="D2" s="47"/>
      <c r="E2" s="47"/>
      <c r="F2" s="48"/>
    </row>
    <row r="3" spans="1:9" ht="30.6" customHeight="1" x14ac:dyDescent="0.25">
      <c r="A3" s="51" t="s">
        <v>43</v>
      </c>
      <c r="B3" s="51"/>
      <c r="C3" s="51"/>
      <c r="D3" s="51"/>
      <c r="E3" s="52" t="s">
        <v>32</v>
      </c>
      <c r="F3" s="53"/>
    </row>
    <row r="4" spans="1:9" ht="32.450000000000003" customHeight="1" x14ac:dyDescent="0.25">
      <c r="A4" s="7" t="s">
        <v>42</v>
      </c>
      <c r="B4" s="47" t="s">
        <v>33</v>
      </c>
      <c r="C4" s="47"/>
      <c r="D4" s="47"/>
      <c r="E4" s="47"/>
      <c r="F4" s="48"/>
    </row>
    <row r="5" spans="1:9" ht="34.9" customHeight="1" x14ac:dyDescent="0.25">
      <c r="A5" s="7" t="s">
        <v>44</v>
      </c>
      <c r="B5" s="46" t="s">
        <v>36</v>
      </c>
      <c r="C5" s="47"/>
      <c r="D5" s="47"/>
      <c r="E5" s="47"/>
      <c r="F5" s="48"/>
      <c r="I5" s="8"/>
    </row>
    <row r="6" spans="1:9" ht="36.6" customHeight="1" x14ac:dyDescent="0.25">
      <c r="A6" s="56" t="s">
        <v>45</v>
      </c>
      <c r="B6" s="57"/>
      <c r="C6" s="57"/>
      <c r="D6" s="58"/>
      <c r="E6" s="49" t="s">
        <v>16</v>
      </c>
      <c r="F6" s="50"/>
    </row>
    <row r="7" spans="1:9" ht="30.6" customHeight="1" x14ac:dyDescent="0.25">
      <c r="A7" s="32" t="s">
        <v>46</v>
      </c>
      <c r="B7" s="33"/>
      <c r="C7" s="33"/>
      <c r="D7" s="33"/>
      <c r="E7" s="33"/>
      <c r="F7" s="34"/>
    </row>
    <row r="8" spans="1:9" ht="29.25" customHeight="1" x14ac:dyDescent="0.25">
      <c r="A8" s="35" t="s">
        <v>34</v>
      </c>
      <c r="B8" s="43"/>
      <c r="C8" s="43"/>
      <c r="D8" s="43"/>
      <c r="E8" s="43"/>
      <c r="F8" s="44"/>
    </row>
    <row r="9" spans="1:9" ht="31.5" customHeight="1" x14ac:dyDescent="0.25">
      <c r="A9" s="32" t="s">
        <v>47</v>
      </c>
      <c r="B9" s="33"/>
      <c r="C9" s="33"/>
      <c r="D9" s="33"/>
      <c r="E9" s="33"/>
      <c r="F9" s="34"/>
    </row>
    <row r="10" spans="1:9" ht="391.5" customHeight="1" x14ac:dyDescent="0.25">
      <c r="A10" s="29" t="s">
        <v>40</v>
      </c>
      <c r="B10" s="30"/>
      <c r="C10" s="30"/>
      <c r="D10" s="30"/>
      <c r="E10" s="30"/>
      <c r="F10" s="31"/>
    </row>
    <row r="11" spans="1:9" ht="42.75" customHeight="1" x14ac:dyDescent="0.25">
      <c r="A11" s="7" t="s">
        <v>7</v>
      </c>
      <c r="B11" s="9" t="s">
        <v>5</v>
      </c>
      <c r="C11" s="10" t="s">
        <v>0</v>
      </c>
      <c r="D11" s="10" t="s">
        <v>1</v>
      </c>
      <c r="E11" s="10" t="s">
        <v>2</v>
      </c>
      <c r="F11" s="10" t="s">
        <v>3</v>
      </c>
    </row>
    <row r="12" spans="1:9" ht="57" customHeight="1" x14ac:dyDescent="0.25">
      <c r="A12" s="16" t="str">
        <f>B4</f>
        <v>ადგილობრივ დონეზე ქალთა სოციალური-ეკონომიკური გაძლიერება/ხელშეწყობა</v>
      </c>
      <c r="B12" s="11">
        <f>C12+D12+E12+F12</f>
        <v>155000</v>
      </c>
      <c r="C12" s="12">
        <f>'[1]01'!$E$14</f>
        <v>15000</v>
      </c>
      <c r="D12" s="12">
        <f>'[1]01'!$F$14</f>
        <v>30000</v>
      </c>
      <c r="E12" s="12">
        <f>'[1]01'!$G$14</f>
        <v>50000</v>
      </c>
      <c r="F12" s="12">
        <f>'[1]01'!$H$14</f>
        <v>60000</v>
      </c>
    </row>
    <row r="13" spans="1:9" ht="38.450000000000003" customHeight="1" x14ac:dyDescent="0.25">
      <c r="A13" s="15" t="s">
        <v>14</v>
      </c>
      <c r="B13" s="20">
        <f>SUM(B12)</f>
        <v>155000</v>
      </c>
      <c r="C13" s="20">
        <f t="shared" ref="C13:F13" si="0">SUM(C12)</f>
        <v>15000</v>
      </c>
      <c r="D13" s="20">
        <f t="shared" si="0"/>
        <v>30000</v>
      </c>
      <c r="E13" s="20">
        <f t="shared" si="0"/>
        <v>50000</v>
      </c>
      <c r="F13" s="20">
        <f t="shared" si="0"/>
        <v>60000</v>
      </c>
    </row>
    <row r="14" spans="1:9" ht="38.450000000000003" customHeight="1" x14ac:dyDescent="0.25">
      <c r="A14" s="38" t="s">
        <v>21</v>
      </c>
      <c r="B14" s="39"/>
      <c r="C14" s="39"/>
      <c r="D14" s="39"/>
      <c r="E14" s="39"/>
      <c r="F14" s="40"/>
    </row>
    <row r="15" spans="1:9" ht="38.450000000000003" customHeight="1" x14ac:dyDescent="0.25">
      <c r="A15" s="32" t="s">
        <v>22</v>
      </c>
      <c r="B15" s="34"/>
      <c r="C15" s="24" t="s">
        <v>23</v>
      </c>
      <c r="D15" s="17" t="s">
        <v>24</v>
      </c>
      <c r="E15" s="17" t="s">
        <v>25</v>
      </c>
      <c r="F15" s="17" t="s">
        <v>26</v>
      </c>
    </row>
    <row r="16" spans="1:9" ht="42" customHeight="1" x14ac:dyDescent="0.25">
      <c r="A16" s="41" t="str">
        <f>A12</f>
        <v>ადგილობრივ დონეზე ქალთა სოციალური-ეკონომიკური გაძლიერება/ხელშეწყობა</v>
      </c>
      <c r="B16" s="42"/>
      <c r="C16" s="18"/>
      <c r="D16" s="19"/>
      <c r="E16" s="19">
        <v>30000</v>
      </c>
      <c r="F16" s="19"/>
    </row>
    <row r="17" spans="1:6" ht="30.75" customHeight="1" x14ac:dyDescent="0.25">
      <c r="A17" s="32" t="s">
        <v>6</v>
      </c>
      <c r="B17" s="33"/>
      <c r="C17" s="33"/>
      <c r="D17" s="33"/>
      <c r="E17" s="33"/>
      <c r="F17" s="34"/>
    </row>
    <row r="18" spans="1:6" ht="33.75" customHeight="1" x14ac:dyDescent="0.25">
      <c r="A18" s="35" t="s">
        <v>41</v>
      </c>
      <c r="B18" s="36"/>
      <c r="C18" s="36"/>
      <c r="D18" s="36"/>
      <c r="E18" s="36"/>
      <c r="F18" s="37"/>
    </row>
    <row r="19" spans="1:6" ht="53.25" customHeight="1" x14ac:dyDescent="0.25">
      <c r="A19" s="13" t="s">
        <v>19</v>
      </c>
      <c r="B19" s="26" t="s">
        <v>37</v>
      </c>
      <c r="C19" s="27"/>
      <c r="D19" s="28"/>
      <c r="E19" s="7" t="s">
        <v>20</v>
      </c>
      <c r="F19" s="14" t="s">
        <v>27</v>
      </c>
    </row>
  </sheetData>
  <mergeCells count="19">
    <mergeCell ref="A7:F7"/>
    <mergeCell ref="A8:F8"/>
    <mergeCell ref="B1:F1"/>
    <mergeCell ref="B5:F5"/>
    <mergeCell ref="E6:F6"/>
    <mergeCell ref="A3:D3"/>
    <mergeCell ref="E3:F3"/>
    <mergeCell ref="B4:F4"/>
    <mergeCell ref="A2:B2"/>
    <mergeCell ref="C2:F2"/>
    <mergeCell ref="A6:D6"/>
    <mergeCell ref="B19:D19"/>
    <mergeCell ref="A10:F10"/>
    <mergeCell ref="A9:F9"/>
    <mergeCell ref="A17:F17"/>
    <mergeCell ref="A18:F18"/>
    <mergeCell ref="A14:F14"/>
    <mergeCell ref="A15:B15"/>
    <mergeCell ref="A16:B16"/>
  </mergeCells>
  <printOptions horizontalCentered="1"/>
  <pageMargins left="0.23622047244094491" right="0.23622047244094491" top="0.35433070866141736" bottom="0.35433070866141736" header="0.31496062992125984" footer="0.31496062992125984"/>
  <pageSetup paperSize="9" scale="8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4"/>
  <sheetViews>
    <sheetView workbookViewId="0">
      <selection activeCell="G8" sqref="G8"/>
    </sheetView>
  </sheetViews>
  <sheetFormatPr defaultRowHeight="15" x14ac:dyDescent="0.25"/>
  <cols>
    <col min="1" max="1" width="32.7109375" customWidth="1"/>
    <col min="2" max="2" width="41.140625" customWidth="1"/>
    <col min="3" max="4" width="16.140625" customWidth="1"/>
    <col min="5" max="5" width="13.85546875" customWidth="1"/>
    <col min="6" max="6" width="13.7109375" customWidth="1"/>
    <col min="7" max="7" width="13.5703125" customWidth="1"/>
    <col min="8" max="8" width="13.7109375" customWidth="1"/>
    <col min="9" max="9" width="14.7109375" customWidth="1"/>
    <col min="10" max="10" width="19.7109375" customWidth="1"/>
    <col min="11" max="11" width="18" customWidth="1"/>
    <col min="12" max="12" width="22" customWidth="1"/>
  </cols>
  <sheetData>
    <row r="1" spans="1:12" ht="45" customHeight="1" x14ac:dyDescent="0.25">
      <c r="A1" s="62" t="s">
        <v>18</v>
      </c>
      <c r="B1" s="59" t="s">
        <v>8</v>
      </c>
      <c r="C1" s="60"/>
      <c r="D1" s="60"/>
      <c r="E1" s="60"/>
      <c r="F1" s="60"/>
      <c r="G1" s="60"/>
      <c r="H1" s="60"/>
      <c r="I1" s="60"/>
      <c r="J1" s="60"/>
      <c r="K1" s="60"/>
      <c r="L1" s="61"/>
    </row>
    <row r="2" spans="1:12" ht="52.9" customHeight="1" x14ac:dyDescent="0.25">
      <c r="A2" s="63"/>
      <c r="B2" s="1" t="s">
        <v>9</v>
      </c>
      <c r="C2" s="1" t="s">
        <v>48</v>
      </c>
      <c r="D2" s="1" t="s">
        <v>1</v>
      </c>
      <c r="E2" s="1" t="s">
        <v>2</v>
      </c>
      <c r="F2" s="2" t="s">
        <v>13</v>
      </c>
      <c r="G2" s="2" t="s">
        <v>49</v>
      </c>
      <c r="H2" s="3" t="s">
        <v>10</v>
      </c>
      <c r="I2" s="3" t="s">
        <v>15</v>
      </c>
      <c r="J2" s="3" t="s">
        <v>17</v>
      </c>
      <c r="K2" s="3" t="s">
        <v>11</v>
      </c>
      <c r="L2" s="1" t="s">
        <v>12</v>
      </c>
    </row>
    <row r="3" spans="1:12" ht="93.75" customHeight="1" x14ac:dyDescent="0.25">
      <c r="A3" s="64" t="s">
        <v>38</v>
      </c>
      <c r="B3" s="23" t="s">
        <v>35</v>
      </c>
      <c r="C3" s="23">
        <v>1</v>
      </c>
      <c r="D3" s="23">
        <v>1</v>
      </c>
      <c r="E3" s="23">
        <v>1</v>
      </c>
      <c r="F3" s="23">
        <v>1</v>
      </c>
      <c r="G3" s="25">
        <v>1</v>
      </c>
      <c r="H3" s="21" t="s">
        <v>30</v>
      </c>
      <c r="I3" s="4">
        <v>0.1</v>
      </c>
      <c r="J3" s="21" t="s">
        <v>36</v>
      </c>
      <c r="K3" s="21" t="s">
        <v>31</v>
      </c>
      <c r="L3" s="5" t="s">
        <v>28</v>
      </c>
    </row>
    <row r="4" spans="1:12" ht="90.75" customHeight="1" x14ac:dyDescent="0.25">
      <c r="A4" s="65"/>
      <c r="B4" s="23" t="s">
        <v>39</v>
      </c>
      <c r="C4" s="21">
        <v>22</v>
      </c>
      <c r="D4" s="21">
        <v>40</v>
      </c>
      <c r="E4" s="21">
        <v>50</v>
      </c>
      <c r="F4" s="21">
        <v>60</v>
      </c>
      <c r="G4" s="22">
        <v>65</v>
      </c>
      <c r="H4" s="21" t="s">
        <v>30</v>
      </c>
      <c r="I4" s="4">
        <v>0.1</v>
      </c>
      <c r="J4" s="21" t="s">
        <v>36</v>
      </c>
      <c r="K4" s="21" t="s">
        <v>31</v>
      </c>
      <c r="L4" s="5" t="s">
        <v>28</v>
      </c>
    </row>
  </sheetData>
  <mergeCells count="3">
    <mergeCell ref="B1:L1"/>
    <mergeCell ref="A1:A2"/>
    <mergeCell ref="A3:A4"/>
  </mergeCells>
  <pageMargins left="0.23622047244094488" right="0.23622047244094488" top="0.74803149606299213" bottom="0.74803149606299213" header="0.31496062992125984" footer="0.31496062992125984"/>
  <pageSetup paperSize="9" scale="6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ქალთა გაძლიერება 010202</vt:lpstr>
      <vt:lpstr>ინდიკატორი 010202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ROOM'S</cp:lastModifiedBy>
  <cp:lastPrinted>2021-10-14T11:43:08Z</cp:lastPrinted>
  <dcterms:created xsi:type="dcterms:W3CDTF">2021-06-16T13:27:45Z</dcterms:created>
  <dcterms:modified xsi:type="dcterms:W3CDTF">2022-12-01T11:59:33Z</dcterms:modified>
</cp:coreProperties>
</file>